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25200" windowHeight="11775"/>
  </bookViews>
  <sheets>
    <sheet name="Exhibit BSL-2" sheetId="4" r:id="rId1"/>
    <sheet name="II-D-3.6.1a" sheetId="1" r:id="rId2"/>
  </sheets>
  <externalReferences>
    <externalReference r:id="rId3"/>
    <externalReference r:id="rId4"/>
    <externalReference r:id="rId5"/>
    <externalReference r:id="rId6"/>
  </externalReferences>
  <definedNames>
    <definedName name="__123Graph_D" hidden="1">'[1]BRA 1988B-no M-1'!#REF!</definedName>
    <definedName name="_2__123Graph_ACHART_17" hidden="1">'[2]10'!#REF!</definedName>
    <definedName name="_Key1" hidden="1">'[3]IP-Oneata'!#REF!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AS2DocOpenMode" hidden="1">"AS2DocumentEdit"</definedName>
    <definedName name="cetype">[4]VLOOKUP!$A$1:$G$125</definedName>
    <definedName name="CIQWBGuid" hidden="1">"65b53c0a-5a3c-4cb1-9cc4-f104fac5ff8f"</definedName>
    <definedName name="I">"a1..m50"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40585.6820486111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_xlnm.Print_Area" localSheetId="0">'Exhibit BSL-2'!$A$1:$F$21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SAPBEXhrIndnt" hidden="1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 hidden="1">Main.SAPF4Help()</definedName>
    <definedName name="SAPsysID" hidden="1">"708C5W7SBKP804JT78WJ0JNKI"</definedName>
    <definedName name="SAPwbID" hidden="1">"ARS"</definedName>
    <definedName name="TableName">"Dummy"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/>
  <c r="G21" i="1" s="1"/>
  <c r="H20" i="1"/>
  <c r="I20" i="1"/>
  <c r="F21" i="1" s="1"/>
  <c r="D20" i="1"/>
  <c r="D21" i="1" s="1"/>
  <c r="C20" i="1"/>
  <c r="C21" i="1" s="1"/>
  <c r="H21" i="1" l="1"/>
  <c r="K18" i="1"/>
  <c r="K17" i="1"/>
  <c r="A14" i="4" l="1"/>
  <c r="C37" i="1" l="1"/>
  <c r="D11" i="4" s="1"/>
  <c r="C29" i="1" l="1"/>
  <c r="F11" i="4"/>
  <c r="D29" i="1" l="1"/>
  <c r="D28" i="1"/>
  <c r="F12" i="4" s="1"/>
  <c r="C28" i="1"/>
  <c r="F28" i="1" l="1"/>
  <c r="E12" i="4" s="1"/>
  <c r="D12" i="4"/>
  <c r="D14" i="4" s="1"/>
  <c r="C30" i="1"/>
  <c r="D30" i="1"/>
  <c r="F14" i="4"/>
  <c r="F29" i="1"/>
</calcChain>
</file>

<file path=xl/sharedStrings.xml><?xml version="1.0" encoding="utf-8"?>
<sst xmlns="http://schemas.openxmlformats.org/spreadsheetml/2006/main" count="53" uniqueCount="49">
  <si>
    <t>PUBLIC UTILITY COMMISSION OF TEXAS</t>
  </si>
  <si>
    <t>INDEX</t>
  </si>
  <si>
    <t>CENTERPOINT ENERGY HOUSTON ELECTRIC, LLC</t>
  </si>
  <si>
    <t>II-D-3.6.1a SHORT TERM INCENTIVE COMPENSATION BY GOALS</t>
  </si>
  <si>
    <t>TEST YEAR ENDED 12/31/2018</t>
  </si>
  <si>
    <t>DOCKET NUMBER PENDING ASSIGNMENT</t>
  </si>
  <si>
    <t>SPONSOR: K. COLVIN/L. HARKEL-RUMFORD</t>
  </si>
  <si>
    <r>
      <t xml:space="preserve">A copy of this material will be provided </t>
    </r>
    <r>
      <rPr>
        <sz val="8"/>
        <color rgb="FF000000"/>
        <rFont val="Times New Roman"/>
        <family val="1"/>
      </rPr>
      <t>only after execution of a certification to be bound by the draft protective order set forth in Section VII of this Rate Filing Package or a protective order issued in this docket.</t>
    </r>
  </si>
  <si>
    <t>Line No.</t>
  </si>
  <si>
    <t>2018 Short Term Goals and Objectives</t>
  </si>
  <si>
    <t>Financial</t>
  </si>
  <si>
    <t>Operational</t>
  </si>
  <si>
    <t>Total</t>
  </si>
  <si>
    <t>Overall Company Core Operating Income</t>
  </si>
  <si>
    <t xml:space="preserve">Overall CNP Consolidated Diluted Earnings Per Share </t>
  </si>
  <si>
    <t>Overall O&amp;M Expenditures</t>
  </si>
  <si>
    <t>Customer Satisfaction Composite</t>
  </si>
  <si>
    <t>Overall Company Safety Performance Composite</t>
  </si>
  <si>
    <t>Weighting</t>
  </si>
  <si>
    <t>Achievement Level</t>
  </si>
  <si>
    <t>% of Goal Funding (Weighted Achievement Level)</t>
  </si>
  <si>
    <t>% of Overall Funding</t>
  </si>
  <si>
    <t>2018 Short-Term Incentive By Goals (Direct)(in thousands)</t>
  </si>
  <si>
    <t>2018 Short-Term Incentive By Goals (Affiliate)(in thousands)</t>
  </si>
  <si>
    <t>This information is confidential, and will be made available only after execution of a certification to be bound by the draft protective order set forth in Section VII of this Rate Filing Package or a protective order issued in this docket.</t>
  </si>
  <si>
    <t>Description</t>
  </si>
  <si>
    <t>STI</t>
  </si>
  <si>
    <t>Financial Based</t>
  </si>
  <si>
    <t>LTI</t>
  </si>
  <si>
    <t>Incentive Comp ($000)</t>
  </si>
  <si>
    <t>Financial %</t>
  </si>
  <si>
    <t>Direct</t>
  </si>
  <si>
    <t>Affiliate</t>
  </si>
  <si>
    <t>Source: Response to TIEC 1-9 and Schedule II-D-3.6.1a.</t>
  </si>
  <si>
    <t>TSBP</t>
  </si>
  <si>
    <t>Teamsharing Plan for Selected Bargaining Units</t>
  </si>
  <si>
    <t>Short-Term Incentive</t>
  </si>
  <si>
    <t xml:space="preserve">Long-Term Incentive </t>
  </si>
  <si>
    <t>Disallowance</t>
  </si>
  <si>
    <t>Income Goals</t>
  </si>
  <si>
    <t>Expense</t>
  </si>
  <si>
    <t>Line</t>
  </si>
  <si>
    <t>Recommended</t>
  </si>
  <si>
    <t>Percent Related To Financial</t>
  </si>
  <si>
    <t>Proposed 
Test Year</t>
  </si>
  <si>
    <t>($000)</t>
  </si>
  <si>
    <t>Annual Incentive Compensation Plans</t>
  </si>
  <si>
    <t>CENTERPOINT ENERGY HOUSTON ELECTRIC</t>
  </si>
  <si>
    <t>from TIEC 1-9: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</si>
</sst>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0_);\(0\)"/>
  </numFmts>
  <fonts count="19" x14ac:knownFonts="1">
    <font>
      <sz val="10"/>
      <color rgb="FF000000"/>
      <name val="Arial"/>
    </font>
    <font>
      <sz val="10"/>
      <color rgb="FF00000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8"/>
      <color rgb="FF000000"/>
      <name val="Times New Roman"/>
      <family val="1"/>
    </font>
    <font>
      <u/>
      <sz val="10"/>
      <color theme="10"/>
      <name val="Arial"/>
      <family val="2"/>
    </font>
    <font>
      <u/>
      <sz val="8"/>
      <color theme="1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u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  <font>
      <b/>
      <u val="singleAccounting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0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3" applyNumberFormat="1" applyFont="1" applyAlignment="1">
      <alignment horizontal="center" vertical="center"/>
    </xf>
    <xf numFmtId="0" fontId="3" fillId="0" borderId="0" xfId="3" applyNumberFormat="1" applyFont="1" applyAlignment="1">
      <alignment horizontal="left" vertical="center"/>
    </xf>
    <xf numFmtId="0" fontId="2" fillId="0" borderId="0" xfId="3" applyNumberFormat="1" applyFont="1" applyAlignment="1">
      <alignment vertical="center"/>
    </xf>
    <xf numFmtId="0" fontId="4" fillId="0" borderId="0" xfId="3" applyNumberFormat="1" applyFont="1" applyAlignment="1">
      <alignment vertical="center"/>
    </xf>
    <xf numFmtId="0" fontId="4" fillId="0" borderId="0" xfId="3" applyNumberFormat="1" applyFont="1" applyAlignment="1">
      <alignment horizontal="center" vertical="center"/>
    </xf>
    <xf numFmtId="0" fontId="3" fillId="2" borderId="1" xfId="3" applyNumberFormat="1" applyFont="1" applyFill="1" applyBorder="1" applyAlignment="1">
      <alignment horizontal="left" vertical="center"/>
    </xf>
    <xf numFmtId="0" fontId="2" fillId="2" borderId="2" xfId="3" applyNumberFormat="1" applyFont="1" applyFill="1" applyBorder="1" applyAlignment="1">
      <alignment vertical="center"/>
    </xf>
    <xf numFmtId="0" fontId="6" fillId="0" borderId="0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3" fillId="2" borderId="3" xfId="3" applyNumberFormat="1" applyFont="1" applyFill="1" applyBorder="1" applyAlignment="1">
      <alignment vertical="center"/>
    </xf>
    <xf numFmtId="0" fontId="2" fillId="2" borderId="4" xfId="3" applyNumberFormat="1" applyFont="1" applyFill="1" applyBorder="1" applyAlignment="1">
      <alignment vertical="center"/>
    </xf>
    <xf numFmtId="0" fontId="2" fillId="0" borderId="0" xfId="3" applyNumberFormat="1" applyFont="1" applyFill="1" applyBorder="1" applyAlignment="1">
      <alignment vertical="center"/>
    </xf>
    <xf numFmtId="0" fontId="3" fillId="2" borderId="3" xfId="3" applyNumberFormat="1" applyFont="1" applyFill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3" fillId="2" borderId="5" xfId="3" applyNumberFormat="1" applyFont="1" applyFill="1" applyBorder="1" applyAlignment="1">
      <alignment horizontal="left" vertical="center"/>
    </xf>
    <xf numFmtId="0" fontId="2" fillId="2" borderId="6" xfId="3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0" fontId="7" fillId="0" borderId="0" xfId="0" applyFont="1" applyAlignment="1"/>
    <xf numFmtId="0" fontId="2" fillId="0" borderId="0" xfId="3" applyNumberFormat="1" applyFont="1" applyFill="1" applyBorder="1" applyAlignment="1">
      <alignment horizontal="left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2" borderId="10" xfId="0" applyFont="1" applyFill="1" applyBorder="1" applyAlignment="1">
      <alignment horizontal="center"/>
    </xf>
    <xf numFmtId="0" fontId="4" fillId="0" borderId="0" xfId="0" applyFont="1"/>
    <xf numFmtId="0" fontId="7" fillId="2" borderId="5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10" fontId="4" fillId="3" borderId="0" xfId="2" applyNumberFormat="1" applyFont="1" applyFill="1" applyAlignment="1">
      <alignment horizontal="right"/>
    </xf>
    <xf numFmtId="10" fontId="4" fillId="3" borderId="0" xfId="2" applyNumberFormat="1" applyFont="1" applyFill="1" applyAlignment="1">
      <alignment horizontal="center"/>
    </xf>
    <xf numFmtId="164" fontId="4" fillId="0" borderId="0" xfId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3" applyFont="1" applyFill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5" fontId="1" fillId="0" borderId="0" xfId="0" applyNumberFormat="1" applyFont="1" applyAlignment="1"/>
    <xf numFmtId="166" fontId="1" fillId="0" borderId="0" xfId="2" applyNumberFormat="1" applyFont="1" applyAlignment="1"/>
    <xf numFmtId="5" fontId="1" fillId="0" borderId="10" xfId="0" applyNumberFormat="1" applyFont="1" applyBorder="1" applyAlignment="1"/>
    <xf numFmtId="0" fontId="12" fillId="0" borderId="0" xfId="6"/>
    <xf numFmtId="9" fontId="0" fillId="0" borderId="0" xfId="7" applyFont="1"/>
    <xf numFmtId="0" fontId="12" fillId="0" borderId="0" xfId="6" applyFont="1"/>
    <xf numFmtId="0" fontId="13" fillId="0" borderId="0" xfId="6" applyFont="1"/>
    <xf numFmtId="0" fontId="14" fillId="0" borderId="0" xfId="8" applyAlignment="1" applyProtection="1"/>
    <xf numFmtId="0" fontId="12" fillId="0" borderId="0" xfId="6" applyAlignment="1">
      <alignment horizontal="center"/>
    </xf>
    <xf numFmtId="5" fontId="12" fillId="0" borderId="0" xfId="6" applyNumberFormat="1"/>
    <xf numFmtId="43" fontId="0" fillId="0" borderId="0" xfId="9" applyFont="1"/>
    <xf numFmtId="0" fontId="12" fillId="0" borderId="0" xfId="6" applyFont="1" applyAlignment="1">
      <alignment horizontal="center"/>
    </xf>
    <xf numFmtId="44" fontId="13" fillId="0" borderId="0" xfId="6" applyNumberFormat="1" applyFont="1"/>
    <xf numFmtId="0" fontId="15" fillId="0" borderId="0" xfId="6" applyFont="1" applyAlignment="1">
      <alignment horizontal="center"/>
    </xf>
    <xf numFmtId="0" fontId="13" fillId="0" borderId="0" xfId="6" applyFont="1" applyAlignment="1">
      <alignment horizontal="center" vertical="center"/>
    </xf>
    <xf numFmtId="0" fontId="16" fillId="0" borderId="0" xfId="6" applyFont="1" applyAlignment="1">
      <alignment horizontal="center"/>
    </xf>
    <xf numFmtId="44" fontId="13" fillId="0" borderId="0" xfId="6" applyNumberFormat="1" applyFont="1" applyAlignment="1">
      <alignment horizontal="center" wrapText="1"/>
    </xf>
    <xf numFmtId="0" fontId="17" fillId="0" borderId="0" xfId="6" applyFont="1" applyAlignment="1"/>
    <xf numFmtId="164" fontId="4" fillId="0" borderId="0" xfId="0" applyNumberFormat="1" applyFont="1" applyAlignment="1"/>
    <xf numFmtId="166" fontId="4" fillId="0" borderId="0" xfId="2" applyNumberFormat="1" applyFont="1" applyAlignment="1"/>
    <xf numFmtId="166" fontId="4" fillId="0" borderId="0" xfId="0" applyNumberFormat="1" applyFont="1" applyAlignment="1"/>
    <xf numFmtId="10" fontId="4" fillId="0" borderId="0" xfId="2" applyNumberFormat="1" applyFont="1" applyAlignment="1"/>
    <xf numFmtId="10" fontId="4" fillId="0" borderId="0" xfId="0" applyNumberFormat="1" applyFont="1" applyAlignment="1"/>
    <xf numFmtId="7" fontId="12" fillId="0" borderId="0" xfId="6" applyNumberFormat="1"/>
    <xf numFmtId="0" fontId="12" fillId="0" borderId="0" xfId="6" applyFont="1" applyAlignment="1">
      <alignment horizontal="center"/>
    </xf>
    <xf numFmtId="0" fontId="13" fillId="0" borderId="0" xfId="6" applyFont="1" applyAlignment="1">
      <alignment horizontal="center" wrapText="1"/>
    </xf>
    <xf numFmtId="0" fontId="13" fillId="0" borderId="0" xfId="6" applyFont="1" applyAlignment="1">
      <alignment horizontal="center"/>
    </xf>
    <xf numFmtId="44" fontId="18" fillId="0" borderId="0" xfId="6" applyNumberFormat="1" applyFont="1" applyAlignment="1">
      <alignment horizontal="center"/>
    </xf>
    <xf numFmtId="167" fontId="12" fillId="0" borderId="0" xfId="6" applyNumberFormat="1" applyFont="1" applyAlignment="1">
      <alignment horizontal="center"/>
    </xf>
    <xf numFmtId="5" fontId="12" fillId="0" borderId="0" xfId="6" applyNumberFormat="1" applyFont="1"/>
    <xf numFmtId="9" fontId="12" fillId="0" borderId="0" xfId="10" applyFont="1" applyAlignment="1">
      <alignment horizontal="center"/>
    </xf>
    <xf numFmtId="9" fontId="12" fillId="0" borderId="0" xfId="6" applyNumberFormat="1" applyFont="1" applyAlignment="1">
      <alignment horizontal="center"/>
    </xf>
    <xf numFmtId="5" fontId="12" fillId="0" borderId="14" xfId="6" applyNumberFormat="1" applyFont="1" applyBorder="1"/>
    <xf numFmtId="5" fontId="12" fillId="0" borderId="0" xfId="6" applyNumberFormat="1" applyFont="1" applyBorder="1"/>
    <xf numFmtId="0" fontId="12" fillId="0" borderId="13" xfId="6" applyFont="1" applyBorder="1"/>
    <xf numFmtId="5" fontId="12" fillId="0" borderId="13" xfId="6" applyNumberFormat="1" applyFont="1" applyBorder="1"/>
    <xf numFmtId="0" fontId="12" fillId="0" borderId="10" xfId="6" applyFont="1" applyBorder="1"/>
    <xf numFmtId="0" fontId="12" fillId="0" borderId="10" xfId="6" applyFont="1" applyBorder="1" applyAlignment="1">
      <alignment horizontal="center"/>
    </xf>
    <xf numFmtId="44" fontId="18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0" fontId="17" fillId="0" borderId="0" xfId="6" applyFont="1" applyAlignment="1">
      <alignment horizontal="center"/>
    </xf>
    <xf numFmtId="0" fontId="15" fillId="0" borderId="0" xfId="6" applyFont="1" applyAlignment="1">
      <alignment horizontal="center"/>
    </xf>
    <xf numFmtId="0" fontId="16" fillId="0" borderId="0" xfId="6" quotePrefix="1" applyFont="1" applyAlignment="1">
      <alignment horizontal="center"/>
    </xf>
    <xf numFmtId="0" fontId="16" fillId="0" borderId="0" xfId="6" applyFont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</cellXfs>
  <cellStyles count="11">
    <cellStyle name="Comma 2" xfId="9"/>
    <cellStyle name="Currency" xfId="1" builtinId="4"/>
    <cellStyle name="Hyperlink" xfId="4" builtinId="8"/>
    <cellStyle name="Hyperlink 2" xfId="8"/>
    <cellStyle name="Normal" xfId="0" builtinId="0"/>
    <cellStyle name="Normal 2" xfId="3"/>
    <cellStyle name="Normal 2 2" xfId="6"/>
    <cellStyle name="Normal 3" xfId="5"/>
    <cellStyle name="Percent" xfId="2" builtinId="5"/>
    <cellStyle name="Percent 2" xfId="7"/>
    <cellStyle name="Percent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%20Administration/GASACT/MSOFFICE/EXCEL/WK-DIR/Div.70/Miss.-2004/11%202004/Miss-11%20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e2\Projects\DOCUME~1\00011349\LOCALS~1\Temp\xSAPtemp44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U FACTORS"/>
      <sheetName val="CCS 685"/>
      <sheetName val="685 wkst"/>
      <sheetName val="636"/>
      <sheetName val="BATCH"/>
      <sheetName val="BATCH (2)"/>
      <sheetName val="SUMMARY"/>
      <sheetName val="Groups"/>
      <sheetName val="IFT-SWAPS"/>
      <sheetName val="COMPL-79"/>
      <sheetName val="SPREAD"/>
      <sheetName val="CEGS Invoice"/>
      <sheetName val="SUPERIOR Ltr"/>
      <sheetName val="Don Rhonda Ltr"/>
      <sheetName val="DETAIL WKSHEETS- 70&amp;79"/>
      <sheetName val="DETAIL WK - GSPL"/>
      <sheetName val="GSPL Disk"/>
      <sheetName val="ADDL GSPL"/>
      <sheetName val="GSPL ALLOCATION"/>
      <sheetName val="DETAIL-MS.TRANSM. 79"/>
      <sheetName val="MS.TRANSM.DIST- 79"/>
      <sheetName val="Charles Bernard"/>
      <sheetName val="Double G &amp; IP"/>
      <sheetName val="Walnut Grove"/>
      <sheetName val="GAS SALES PUR. 79-SAMI"/>
      <sheetName val="Oneata"/>
      <sheetName val="IP-Oneata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S Billings Summary"/>
      <sheetName val="BS Billings Whole Numbers"/>
      <sheetName val="BW Query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Cost Element</v>
          </cell>
          <cell r="B3" t="str">
            <v xml:space="preserve"> </v>
          </cell>
        </row>
        <row r="4">
          <cell r="A4" t="str">
            <v>646100</v>
          </cell>
          <cell r="B4" t="str">
            <v>COAR/646100</v>
          </cell>
          <cell r="C4" t="str">
            <v>Ex Mgmt Governance</v>
          </cell>
        </row>
        <row r="5">
          <cell r="A5" t="str">
            <v>646101</v>
          </cell>
          <cell r="B5" t="str">
            <v>Governance-Legal</v>
          </cell>
          <cell r="C5" t="str">
            <v>Legal Governance</v>
          </cell>
        </row>
        <row r="6">
          <cell r="A6" t="str">
            <v>646102</v>
          </cell>
          <cell r="B6" t="str">
            <v>Governance-Fin</v>
          </cell>
          <cell r="C6" t="str">
            <v>Finance Governance</v>
          </cell>
        </row>
        <row r="7">
          <cell r="A7" t="str">
            <v>646103</v>
          </cell>
          <cell r="B7" t="str">
            <v>Governance-HR</v>
          </cell>
          <cell r="C7" t="str">
            <v>HR Governance</v>
          </cell>
        </row>
        <row r="8">
          <cell r="A8" t="str">
            <v>646104</v>
          </cell>
          <cell r="B8" t="str">
            <v>Governance-Comm</v>
          </cell>
          <cell r="C8" t="str">
            <v>Comm Governance</v>
          </cell>
        </row>
        <row r="9">
          <cell r="A9" t="str">
            <v>646106</v>
          </cell>
          <cell r="B9" t="str">
            <v>Governance-ExMgt</v>
          </cell>
          <cell r="C9" t="str">
            <v>Ex Mgmt Governance</v>
          </cell>
        </row>
        <row r="10">
          <cell r="A10" t="str">
            <v>646108</v>
          </cell>
          <cell r="B10" t="str">
            <v>Governance Govt A</v>
          </cell>
          <cell r="C10" t="str">
            <v>Govt Affairs Governance</v>
          </cell>
        </row>
        <row r="11">
          <cell r="A11" t="str">
            <v>646109</v>
          </cell>
          <cell r="B11" t="str">
            <v>Gov-Leg Misc Bus Exp</v>
          </cell>
          <cell r="C11" t="str">
            <v>Legal Governance</v>
          </cell>
        </row>
        <row r="12">
          <cell r="A12" t="str">
            <v>646110</v>
          </cell>
          <cell r="B12" t="str">
            <v>Gov-Fin Misc Bus Exp</v>
          </cell>
          <cell r="C12" t="str">
            <v>Finance Governance</v>
          </cell>
        </row>
        <row r="13">
          <cell r="A13" t="str">
            <v>646111</v>
          </cell>
          <cell r="B13" t="str">
            <v>Gov-HR Misc Bus Exp</v>
          </cell>
          <cell r="C13" t="str">
            <v>HR Governance</v>
          </cell>
        </row>
        <row r="14">
          <cell r="A14" t="str">
            <v>646113</v>
          </cell>
          <cell r="B14" t="str">
            <v>Gov-ExMgt Misc Bus E</v>
          </cell>
          <cell r="C14" t="str">
            <v>Ex Mgmt Governance</v>
          </cell>
        </row>
        <row r="15">
          <cell r="A15">
            <v>646114</v>
          </cell>
          <cell r="B15" t="str">
            <v>Gov-Comm Misc Bus Exp</v>
          </cell>
          <cell r="C15" t="str">
            <v>Comm Governance</v>
          </cell>
        </row>
        <row r="16">
          <cell r="A16">
            <v>646115</v>
          </cell>
          <cell r="B16" t="str">
            <v>Gov-GA Misc Bus Exp</v>
          </cell>
          <cell r="C16" t="str">
            <v>Govt Affairs Governance</v>
          </cell>
        </row>
        <row r="17">
          <cell r="A17" t="str">
            <v>646117</v>
          </cell>
          <cell r="B17" t="str">
            <v>Gov  Legal Donations</v>
          </cell>
          <cell r="C17" t="str">
            <v>Legal Governance</v>
          </cell>
        </row>
        <row r="18">
          <cell r="A18" t="str">
            <v>646118</v>
          </cell>
          <cell r="B18" t="str">
            <v>Gov  Fin Donations</v>
          </cell>
          <cell r="C18" t="str">
            <v>Finance Governance</v>
          </cell>
        </row>
        <row r="19">
          <cell r="A19" t="str">
            <v>646119</v>
          </cell>
          <cell r="B19" t="str">
            <v>Gov  HR Donations</v>
          </cell>
          <cell r="C19" t="str">
            <v>HR Governance</v>
          </cell>
        </row>
        <row r="20">
          <cell r="A20" t="str">
            <v>646121</v>
          </cell>
          <cell r="B20" t="str">
            <v>Gov  Exec Mgmt  Don</v>
          </cell>
          <cell r="C20" t="str">
            <v>Ex Mgmt Governance</v>
          </cell>
        </row>
        <row r="21">
          <cell r="A21">
            <v>646122</v>
          </cell>
          <cell r="B21" t="str">
            <v>Gov  Comm Donations</v>
          </cell>
          <cell r="C21" t="str">
            <v>Comm Governance</v>
          </cell>
        </row>
        <row r="22">
          <cell r="A22" t="str">
            <v>646123</v>
          </cell>
          <cell r="B22" t="str">
            <v>Gov  GA Donations</v>
          </cell>
          <cell r="C22" t="str">
            <v>Govt Affairs Governance</v>
          </cell>
        </row>
        <row r="23">
          <cell r="A23">
            <v>646125</v>
          </cell>
          <cell r="B23" t="str">
            <v>Gov  Legal Penalties Fines</v>
          </cell>
          <cell r="C23" t="str">
            <v>Legal Governance</v>
          </cell>
        </row>
        <row r="24">
          <cell r="A24">
            <v>646126</v>
          </cell>
          <cell r="B24" t="str">
            <v>Gov  Finance Penalties Fines</v>
          </cell>
          <cell r="C24" t="str">
            <v>Finance Governance</v>
          </cell>
        </row>
        <row r="25">
          <cell r="A25">
            <v>646127</v>
          </cell>
          <cell r="B25" t="str">
            <v>Gov  HR Penalties Fines</v>
          </cell>
          <cell r="C25" t="str">
            <v>HR Governance</v>
          </cell>
        </row>
        <row r="26">
          <cell r="A26">
            <v>646129</v>
          </cell>
          <cell r="B26" t="str">
            <v>Gov  Exec Mgmt Penalties Fines</v>
          </cell>
          <cell r="C26" t="str">
            <v>Ex Mgmt Governance</v>
          </cell>
        </row>
        <row r="27">
          <cell r="A27">
            <v>646130</v>
          </cell>
          <cell r="B27" t="str">
            <v>Gov  Comm Penalties Fines</v>
          </cell>
          <cell r="C27" t="str">
            <v>Comm Governance</v>
          </cell>
        </row>
        <row r="28">
          <cell r="A28">
            <v>646131</v>
          </cell>
          <cell r="B28" t="str">
            <v>Gov  GA Penalties Fines</v>
          </cell>
          <cell r="C28" t="str">
            <v>Govt Affairs Governance</v>
          </cell>
        </row>
        <row r="29">
          <cell r="A29" t="str">
            <v>646133</v>
          </cell>
          <cell r="B29" t="str">
            <v>BSS Gov Misc. Bus Ex</v>
          </cell>
          <cell r="C29" t="str">
            <v>BSS Governance</v>
          </cell>
        </row>
        <row r="30">
          <cell r="A30" t="str">
            <v>646134</v>
          </cell>
          <cell r="B30" t="str">
            <v>BSS Gov Donations</v>
          </cell>
          <cell r="C30" t="str">
            <v>BSS Governance</v>
          </cell>
        </row>
        <row r="31">
          <cell r="A31">
            <v>646135</v>
          </cell>
          <cell r="B31" t="str">
            <v>BSS Gov Penalties &amp; Fines</v>
          </cell>
          <cell r="C31" t="str">
            <v>BSS Governance</v>
          </cell>
        </row>
        <row r="32">
          <cell r="A32" t="str">
            <v>646136</v>
          </cell>
          <cell r="B32" t="str">
            <v>BSS Governance</v>
          </cell>
          <cell r="C32" t="str">
            <v>BSS Governance</v>
          </cell>
        </row>
        <row r="33">
          <cell r="A33">
            <v>646137</v>
          </cell>
          <cell r="B33" t="str">
            <v>IT Gov Misc. Bus Ex</v>
          </cell>
          <cell r="C33" t="str">
            <v>IT Governance</v>
          </cell>
        </row>
        <row r="34">
          <cell r="A34">
            <v>646138</v>
          </cell>
          <cell r="B34" t="str">
            <v>IT Gov Donations</v>
          </cell>
          <cell r="C34" t="str">
            <v>IT Governance</v>
          </cell>
        </row>
        <row r="35">
          <cell r="A35">
            <v>646139</v>
          </cell>
          <cell r="B35" t="str">
            <v>IT Gov Penalties &amp; Fines</v>
          </cell>
          <cell r="C35" t="str">
            <v>IT Governance</v>
          </cell>
        </row>
        <row r="36">
          <cell r="A36">
            <v>646140</v>
          </cell>
          <cell r="B36" t="str">
            <v>IT Governance</v>
          </cell>
          <cell r="C36" t="str">
            <v>IT Governance</v>
          </cell>
        </row>
        <row r="37">
          <cell r="A37" t="str">
            <v>646201</v>
          </cell>
          <cell r="B37" t="str">
            <v>Legal Direct</v>
          </cell>
          <cell r="C37" t="str">
            <v>Legal Direct</v>
          </cell>
        </row>
        <row r="38">
          <cell r="A38">
            <v>646202</v>
          </cell>
          <cell r="B38" t="str">
            <v>Direct - Legal Support</v>
          </cell>
          <cell r="C38" t="str">
            <v>Legal Direct</v>
          </cell>
        </row>
        <row r="39">
          <cell r="A39">
            <v>646203</v>
          </cell>
          <cell r="B39" t="str">
            <v>Direct - Finance Gov</v>
          </cell>
          <cell r="C39" t="str">
            <v>Finance Direct</v>
          </cell>
        </row>
        <row r="40">
          <cell r="A40" t="str">
            <v>646204</v>
          </cell>
          <cell r="B40" t="str">
            <v>Finance Direct</v>
          </cell>
          <cell r="C40" t="str">
            <v>Finance Direct</v>
          </cell>
        </row>
        <row r="41">
          <cell r="A41" t="str">
            <v>646205</v>
          </cell>
          <cell r="B41" t="str">
            <v>Comm Direct</v>
          </cell>
          <cell r="C41" t="str">
            <v>Comm Direct</v>
          </cell>
        </row>
        <row r="42">
          <cell r="A42" t="str">
            <v>646207</v>
          </cell>
          <cell r="B42" t="str">
            <v>Direct - HR</v>
          </cell>
          <cell r="C42" t="str">
            <v>HR Direct</v>
          </cell>
        </row>
        <row r="43">
          <cell r="A43">
            <v>646208</v>
          </cell>
          <cell r="B43" t="str">
            <v>Direct Sr Exec</v>
          </cell>
          <cell r="C43" t="str">
            <v>Ex Mgmt Direct</v>
          </cell>
        </row>
        <row r="44">
          <cell r="A44" t="str">
            <v>646209</v>
          </cell>
          <cell r="B44" t="str">
            <v>Cust Related Finance</v>
          </cell>
          <cell r="C44" t="str">
            <v>Finance Direct</v>
          </cell>
        </row>
        <row r="45">
          <cell r="A45" t="str">
            <v>646210</v>
          </cell>
          <cell r="B45" t="str">
            <v>Govt  A Direct</v>
          </cell>
          <cell r="C45" t="str">
            <v>Govt Affairs Direct</v>
          </cell>
        </row>
        <row r="46">
          <cell r="A46" t="str">
            <v>646211</v>
          </cell>
          <cell r="B46" t="str">
            <v>Dir Leg Misc Bus Exp</v>
          </cell>
          <cell r="C46" t="str">
            <v>Legal Direct</v>
          </cell>
        </row>
        <row r="47">
          <cell r="A47" t="str">
            <v>646212</v>
          </cell>
          <cell r="B47" t="str">
            <v>Dir Fin Misc Bus Exp</v>
          </cell>
          <cell r="C47" t="str">
            <v>Finance Direct</v>
          </cell>
        </row>
        <row r="48">
          <cell r="A48" t="str">
            <v>646213</v>
          </cell>
          <cell r="B48" t="str">
            <v>Dir -HR Misc Bus Exp</v>
          </cell>
          <cell r="C48" t="str">
            <v>HR Direct</v>
          </cell>
        </row>
        <row r="49">
          <cell r="A49" t="str">
            <v>646215</v>
          </cell>
          <cell r="B49" t="str">
            <v>Dir Com Misc Bus Exp</v>
          </cell>
          <cell r="C49" t="str">
            <v>Comm Direct</v>
          </cell>
        </row>
        <row r="50">
          <cell r="A50" t="str">
            <v>646216</v>
          </cell>
          <cell r="B50" t="str">
            <v>Dir GA Misc Bus Exp</v>
          </cell>
          <cell r="C50" t="str">
            <v>Govt Affairs Direct</v>
          </cell>
        </row>
        <row r="51">
          <cell r="A51" t="str">
            <v>646218</v>
          </cell>
          <cell r="B51" t="str">
            <v>Dir  Legal Donations</v>
          </cell>
          <cell r="C51" t="str">
            <v>Legal Direct</v>
          </cell>
        </row>
        <row r="52">
          <cell r="A52">
            <v>646219</v>
          </cell>
          <cell r="B52" t="str">
            <v>Dir  Finance Donations</v>
          </cell>
          <cell r="C52" t="str">
            <v>Finance Direct</v>
          </cell>
        </row>
        <row r="53">
          <cell r="A53">
            <v>646220</v>
          </cell>
          <cell r="B53" t="str">
            <v>Dir  HR Donations</v>
          </cell>
          <cell r="C53" t="str">
            <v>HR Direct</v>
          </cell>
        </row>
        <row r="54">
          <cell r="A54" t="str">
            <v>646222</v>
          </cell>
          <cell r="B54" t="str">
            <v>Dir Comm Donations</v>
          </cell>
          <cell r="C54" t="str">
            <v>Comm Direct</v>
          </cell>
        </row>
        <row r="55">
          <cell r="A55">
            <v>646223</v>
          </cell>
          <cell r="B55" t="str">
            <v>Dir GA Donations</v>
          </cell>
          <cell r="C55" t="str">
            <v>Govt Affairs Direct</v>
          </cell>
        </row>
        <row r="56">
          <cell r="A56">
            <v>646225</v>
          </cell>
          <cell r="B56" t="str">
            <v>Dir  Legal Pen/Fines</v>
          </cell>
          <cell r="C56" t="str">
            <v>Legal Direct</v>
          </cell>
        </row>
        <row r="57">
          <cell r="A57" t="str">
            <v>646226</v>
          </cell>
          <cell r="B57" t="str">
            <v>Dir  Fin Pen/Fines</v>
          </cell>
          <cell r="C57" t="str">
            <v>Finance Direct</v>
          </cell>
        </row>
        <row r="58">
          <cell r="A58">
            <v>646227</v>
          </cell>
          <cell r="B58" t="str">
            <v>Dir  HR Pen/Fines</v>
          </cell>
          <cell r="C58" t="str">
            <v>HR Direct</v>
          </cell>
        </row>
        <row r="59">
          <cell r="A59">
            <v>646229</v>
          </cell>
          <cell r="B59" t="str">
            <v>Dir  Comm Pen/Fines</v>
          </cell>
          <cell r="C59" t="str">
            <v>Comm Direct</v>
          </cell>
        </row>
        <row r="60">
          <cell r="A60">
            <v>646230</v>
          </cell>
          <cell r="B60" t="str">
            <v>Dir  GA Pen/Fines</v>
          </cell>
          <cell r="C60" t="str">
            <v>Govt Affairs Direct</v>
          </cell>
        </row>
        <row r="61">
          <cell r="A61" t="str">
            <v>646233</v>
          </cell>
          <cell r="B61" t="str">
            <v>COAR/646233</v>
          </cell>
          <cell r="C61" t="str">
            <v>Comm Direct</v>
          </cell>
          <cell r="G61" t="str">
            <v>Dir Comm to 9120</v>
          </cell>
        </row>
        <row r="62">
          <cell r="A62" t="str">
            <v>646234</v>
          </cell>
          <cell r="B62" t="str">
            <v>COAR/646234</v>
          </cell>
          <cell r="C62" t="str">
            <v>Comm Direct</v>
          </cell>
          <cell r="G62" t="str">
            <v>Dir Comm to 9121</v>
          </cell>
        </row>
        <row r="63">
          <cell r="A63" t="str">
            <v>646235</v>
          </cell>
          <cell r="B63" t="str">
            <v>COAR/646235</v>
          </cell>
          <cell r="C63" t="str">
            <v>Comm Direct</v>
          </cell>
          <cell r="G63" t="str">
            <v>Dir Comm to HSP</v>
          </cell>
        </row>
        <row r="64">
          <cell r="A64" t="str">
            <v>646236</v>
          </cell>
          <cell r="B64" t="str">
            <v>COAR/646236</v>
          </cell>
          <cell r="C64" t="str">
            <v>Comm Direct</v>
          </cell>
        </row>
        <row r="65">
          <cell r="A65" t="str">
            <v>646301</v>
          </cell>
          <cell r="B65" t="str">
            <v>Support Svcs- Legal</v>
          </cell>
          <cell r="C65" t="str">
            <v>Legal Non-Disc</v>
          </cell>
        </row>
        <row r="66">
          <cell r="A66" t="str">
            <v>646302</v>
          </cell>
          <cell r="B66" t="str">
            <v>Support Svcs- Fin</v>
          </cell>
          <cell r="C66" t="str">
            <v>Finance Non-Disc</v>
          </cell>
        </row>
        <row r="67">
          <cell r="A67" t="str">
            <v>646303</v>
          </cell>
          <cell r="B67" t="str">
            <v>Support Svcs- HR</v>
          </cell>
          <cell r="C67" t="str">
            <v>HR Non-Disc</v>
          </cell>
        </row>
        <row r="68">
          <cell r="A68" t="str">
            <v>646304</v>
          </cell>
          <cell r="B68" t="str">
            <v>Support Svcs- Comm</v>
          </cell>
          <cell r="C68" t="str">
            <v>Comm Non-Disc</v>
          </cell>
        </row>
        <row r="69">
          <cell r="A69">
            <v>646306</v>
          </cell>
          <cell r="B69" t="str">
            <v>Support Svcs- Ex Mgmt</v>
          </cell>
          <cell r="C69" t="str">
            <v>Ex Mgmt Non-Disc</v>
          </cell>
        </row>
        <row r="70">
          <cell r="A70" t="str">
            <v>646307</v>
          </cell>
          <cell r="B70" t="str">
            <v>Support Govt (A)</v>
          </cell>
          <cell r="C70" t="str">
            <v>Govt Affairs Non-Disc</v>
          </cell>
        </row>
        <row r="71">
          <cell r="A71" t="str">
            <v>646308</v>
          </cell>
          <cell r="B71" t="str">
            <v>Sup Leg Misc Bus Exp</v>
          </cell>
          <cell r="C71" t="str">
            <v>Legal Non-Disc</v>
          </cell>
        </row>
        <row r="72">
          <cell r="A72">
            <v>646309</v>
          </cell>
          <cell r="B72" t="str">
            <v>Sup Fin Donations/Ent</v>
          </cell>
          <cell r="C72" t="str">
            <v>Finance Non-Disc</v>
          </cell>
        </row>
        <row r="73">
          <cell r="A73" t="str">
            <v>646310</v>
          </cell>
          <cell r="B73" t="str">
            <v>Sup- HR Misc Bus Exp</v>
          </cell>
          <cell r="C73" t="str">
            <v>HR Non-Disc</v>
          </cell>
        </row>
        <row r="74">
          <cell r="A74" t="str">
            <v>646312</v>
          </cell>
          <cell r="B74" t="str">
            <v>Sup-Com Misc Bus Exp</v>
          </cell>
          <cell r="C74" t="str">
            <v>Comm Non-Disc</v>
          </cell>
        </row>
        <row r="75">
          <cell r="A75">
            <v>646313</v>
          </cell>
          <cell r="B75" t="str">
            <v>Sup GA Misc Bus Exp</v>
          </cell>
          <cell r="C75" t="str">
            <v>Govt Affairs Non-Disc</v>
          </cell>
        </row>
        <row r="76">
          <cell r="A76">
            <v>646314</v>
          </cell>
          <cell r="B76" t="str">
            <v>Sup-Legal Donations</v>
          </cell>
          <cell r="C76" t="str">
            <v>Legal Non-Disc</v>
          </cell>
        </row>
        <row r="77">
          <cell r="A77">
            <v>646315</v>
          </cell>
          <cell r="B77" t="str">
            <v>Sup-Fin Donations</v>
          </cell>
          <cell r="C77" t="str">
            <v>Finance Non-Disc</v>
          </cell>
        </row>
        <row r="78">
          <cell r="A78" t="str">
            <v>646316</v>
          </cell>
          <cell r="B78" t="str">
            <v>Sup  HR Donations</v>
          </cell>
          <cell r="C78" t="str">
            <v>HR Non-Disc</v>
          </cell>
        </row>
        <row r="79">
          <cell r="A79" t="str">
            <v>646318</v>
          </cell>
          <cell r="B79" t="str">
            <v>Sup-Com Donations</v>
          </cell>
          <cell r="C79" t="str">
            <v>Comm Non-Disc</v>
          </cell>
        </row>
        <row r="80">
          <cell r="A80">
            <v>646320</v>
          </cell>
          <cell r="B80" t="str">
            <v>Direct-IT Pen/Fines</v>
          </cell>
          <cell r="C80" t="str">
            <v>IT</v>
          </cell>
        </row>
        <row r="81">
          <cell r="A81" t="str">
            <v>646321</v>
          </cell>
          <cell r="B81" t="str">
            <v>Ctrl Sys Trns-IT Svc</v>
          </cell>
          <cell r="C81" t="str">
            <v>IT</v>
          </cell>
        </row>
        <row r="82">
          <cell r="A82" t="str">
            <v>646322</v>
          </cell>
          <cell r="B82" t="str">
            <v>Ctrl Sys Dist-IT Svc</v>
          </cell>
          <cell r="C82" t="str">
            <v>IT</v>
          </cell>
        </row>
        <row r="83">
          <cell r="A83" t="str">
            <v>646323</v>
          </cell>
          <cell r="B83" t="str">
            <v>Metering Sys-IT Svc</v>
          </cell>
          <cell r="C83" t="str">
            <v>IT</v>
          </cell>
        </row>
        <row r="84">
          <cell r="A84" t="str">
            <v>646324</v>
          </cell>
          <cell r="B84" t="str">
            <v>CCS,CIS-IT Svc</v>
          </cell>
          <cell r="C84" t="str">
            <v>IT</v>
          </cell>
        </row>
        <row r="85">
          <cell r="A85" t="str">
            <v>646325</v>
          </cell>
          <cell r="B85" t="str">
            <v>Other-IT Svc</v>
          </cell>
          <cell r="C85" t="str">
            <v>IT</v>
          </cell>
        </row>
        <row r="86">
          <cell r="A86" t="str">
            <v>646326</v>
          </cell>
          <cell r="B86" t="str">
            <v>Gas LDC-IT Svc</v>
          </cell>
          <cell r="C86" t="str">
            <v>IT</v>
          </cell>
        </row>
        <row r="87">
          <cell r="A87" t="str">
            <v>646327</v>
          </cell>
          <cell r="B87" t="str">
            <v>Cust Assist Exp-IT</v>
          </cell>
          <cell r="C87" t="str">
            <v>IT</v>
          </cell>
        </row>
        <row r="88">
          <cell r="A88" t="str">
            <v>646328</v>
          </cell>
          <cell r="B88" t="str">
            <v>Misc Cust Exp-IT</v>
          </cell>
          <cell r="C88" t="str">
            <v>IT</v>
          </cell>
        </row>
        <row r="89">
          <cell r="A89" t="str">
            <v>646329</v>
          </cell>
          <cell r="B89" t="str">
            <v>IT-Misc Bus Exp</v>
          </cell>
          <cell r="C89" t="str">
            <v>IT</v>
          </cell>
        </row>
        <row r="90">
          <cell r="A90" t="str">
            <v>646330</v>
          </cell>
          <cell r="B90" t="str">
            <v>Direct-IT Donations</v>
          </cell>
          <cell r="C90" t="str">
            <v>IT</v>
          </cell>
        </row>
        <row r="91">
          <cell r="A91" t="str">
            <v>646335</v>
          </cell>
          <cell r="B91" t="str">
            <v>Direct Legal Labor</v>
          </cell>
          <cell r="C91" t="str">
            <v>Legal Direct</v>
          </cell>
        </row>
        <row r="92">
          <cell r="A92" t="str">
            <v>646337</v>
          </cell>
          <cell r="B92" t="str">
            <v>Direct Comm Labor</v>
          </cell>
          <cell r="C92" t="str">
            <v>Comm Direct</v>
          </cell>
        </row>
        <row r="93">
          <cell r="A93" t="str">
            <v>646338</v>
          </cell>
          <cell r="B93" t="str">
            <v>Dir Govt Affairs Lab</v>
          </cell>
          <cell r="C93" t="str">
            <v>Govt Affairs Direct</v>
          </cell>
        </row>
        <row r="94">
          <cell r="A94" t="str">
            <v>646339</v>
          </cell>
          <cell r="B94" t="str">
            <v>Direct HR Labor</v>
          </cell>
          <cell r="C94" t="str">
            <v>HR Direct</v>
          </cell>
        </row>
        <row r="95">
          <cell r="A95" t="str">
            <v>646340</v>
          </cell>
          <cell r="B95" t="str">
            <v>Direct Finance Labor</v>
          </cell>
          <cell r="C95" t="str">
            <v>Finance Direct</v>
          </cell>
        </row>
        <row r="96">
          <cell r="A96" t="str">
            <v>646341</v>
          </cell>
          <cell r="B96" t="str">
            <v>Xchrgs to IT</v>
          </cell>
          <cell r="C96" t="str">
            <v>IT</v>
          </cell>
        </row>
        <row r="97">
          <cell r="A97" t="str">
            <v>646342</v>
          </cell>
          <cell r="B97" t="str">
            <v>Xchrgs to HR</v>
          </cell>
          <cell r="C97" t="str">
            <v>X-Charges</v>
          </cell>
        </row>
        <row r="98">
          <cell r="A98" t="str">
            <v>646343</v>
          </cell>
          <cell r="B98" t="str">
            <v>Xchrgs to Finance</v>
          </cell>
          <cell r="C98" t="str">
            <v>X-Charges</v>
          </cell>
        </row>
        <row r="99">
          <cell r="A99" t="str">
            <v>646345</v>
          </cell>
          <cell r="B99" t="str">
            <v>Xchrgs to Gov Affair</v>
          </cell>
          <cell r="C99" t="str">
            <v>X-Charges</v>
          </cell>
        </row>
        <row r="100">
          <cell r="A100" t="str">
            <v>646347</v>
          </cell>
          <cell r="B100" t="str">
            <v>Xchrgs to Communicat</v>
          </cell>
          <cell r="C100" t="str">
            <v>X-Charges</v>
          </cell>
        </row>
        <row r="101">
          <cell r="A101" t="str">
            <v>646348</v>
          </cell>
          <cell r="B101" t="str">
            <v>Xchrgs to Legal</v>
          </cell>
          <cell r="C101" t="str">
            <v>X-Charges</v>
          </cell>
        </row>
        <row r="102">
          <cell r="A102" t="str">
            <v>646349</v>
          </cell>
          <cell r="B102" t="str">
            <v>Xchrgs to Exec Mgmt</v>
          </cell>
          <cell r="C102" t="str">
            <v>X-Charges</v>
          </cell>
        </row>
        <row r="103">
          <cell r="A103" t="str">
            <v>646350</v>
          </cell>
          <cell r="B103" t="str">
            <v>Xchrgs to Bus Spt Sv</v>
          </cell>
          <cell r="C103" t="str">
            <v>BSS</v>
          </cell>
        </row>
        <row r="104">
          <cell r="A104" t="str">
            <v>646351</v>
          </cell>
          <cell r="B104" t="str">
            <v>Customer Related SS</v>
          </cell>
          <cell r="C104" t="str">
            <v>BSS</v>
          </cell>
        </row>
        <row r="105">
          <cell r="A105" t="str">
            <v>646352</v>
          </cell>
          <cell r="B105" t="str">
            <v>General Shared Svcs</v>
          </cell>
          <cell r="C105" t="str">
            <v>BSS</v>
          </cell>
        </row>
        <row r="106">
          <cell r="A106" t="str">
            <v>646355</v>
          </cell>
          <cell r="B106" t="str">
            <v>Facility Management</v>
          </cell>
          <cell r="C106" t="str">
            <v>BSS</v>
          </cell>
        </row>
        <row r="107">
          <cell r="A107" t="str">
            <v>646356</v>
          </cell>
          <cell r="B107" t="str">
            <v>Purch&amp;Log Stores-SS</v>
          </cell>
          <cell r="C107" t="str">
            <v>BSS</v>
          </cell>
        </row>
        <row r="108">
          <cell r="A108" t="str">
            <v>646357</v>
          </cell>
          <cell r="B108" t="str">
            <v>Shared Svcs - IT Rel</v>
          </cell>
          <cell r="C108" t="str">
            <v>BSS</v>
          </cell>
        </row>
        <row r="109">
          <cell r="A109" t="str">
            <v>646358</v>
          </cell>
          <cell r="B109" t="str">
            <v>Sh Srvs-Misc Bus Exp</v>
          </cell>
          <cell r="C109" t="str">
            <v>BSS</v>
          </cell>
        </row>
        <row r="110">
          <cell r="A110">
            <v>646359</v>
          </cell>
          <cell r="B110" t="str">
            <v>Direct-SS Donations</v>
          </cell>
          <cell r="C110" t="str">
            <v>BSS</v>
          </cell>
        </row>
        <row r="111">
          <cell r="A111">
            <v>646360</v>
          </cell>
          <cell r="B111" t="str">
            <v>Direct SS-Pen/Fines</v>
          </cell>
          <cell r="C111" t="str">
            <v>BSS</v>
          </cell>
        </row>
        <row r="112">
          <cell r="A112">
            <v>646370</v>
          </cell>
          <cell r="B112" t="str">
            <v>Sup-Legal Pen/Fines</v>
          </cell>
          <cell r="C112" t="str">
            <v>Legal Non-Disc</v>
          </cell>
        </row>
        <row r="113">
          <cell r="A113">
            <v>646371</v>
          </cell>
          <cell r="B113" t="str">
            <v>Sup-Fin Pen/Fines</v>
          </cell>
          <cell r="C113" t="str">
            <v>Finance Non-Disc</v>
          </cell>
        </row>
        <row r="114">
          <cell r="A114" t="str">
            <v>646372</v>
          </cell>
          <cell r="B114" t="str">
            <v>Sup-HR Pen/Fines</v>
          </cell>
          <cell r="C114" t="str">
            <v>HR Non-Disc</v>
          </cell>
        </row>
        <row r="115">
          <cell r="A115">
            <v>646374</v>
          </cell>
          <cell r="B115" t="str">
            <v>Sup-Com Pen/Fines</v>
          </cell>
          <cell r="C115" t="str">
            <v>Comm Non-Disc</v>
          </cell>
        </row>
        <row r="116">
          <cell r="A116">
            <v>646375</v>
          </cell>
          <cell r="B116" t="str">
            <v>Sup-GA Pen/Fines</v>
          </cell>
          <cell r="C116" t="str">
            <v>Govt Affairs Non-Disc</v>
          </cell>
        </row>
        <row r="117">
          <cell r="A117">
            <v>646376</v>
          </cell>
          <cell r="B117" t="str">
            <v>Sup-GA Pen/Fines</v>
          </cell>
          <cell r="C117" t="str">
            <v>Govt Affairs Non-Disc</v>
          </cell>
        </row>
        <row r="118">
          <cell r="A118" t="str">
            <v>646401</v>
          </cell>
          <cell r="B118" t="str">
            <v>Legis Advocacy-Legal</v>
          </cell>
          <cell r="C118" t="str">
            <v>Legislative Advocacy</v>
          </cell>
        </row>
        <row r="119">
          <cell r="A119">
            <v>646402</v>
          </cell>
          <cell r="B119" t="str">
            <v>Legis Advocacy-Finance</v>
          </cell>
          <cell r="C119" t="str">
            <v>Legislative Advocacy</v>
          </cell>
        </row>
        <row r="120">
          <cell r="A120">
            <v>646403</v>
          </cell>
          <cell r="B120" t="str">
            <v>Legis Advocacy-HR</v>
          </cell>
          <cell r="C120" t="str">
            <v>Legislative Advocacy</v>
          </cell>
        </row>
        <row r="121">
          <cell r="A121">
            <v>646404</v>
          </cell>
          <cell r="B121" t="str">
            <v>Legis Advocacy-Comm</v>
          </cell>
          <cell r="C121" t="str">
            <v>Legislative Advocacy</v>
          </cell>
        </row>
        <row r="122">
          <cell r="A122">
            <v>646406</v>
          </cell>
          <cell r="B122" t="str">
            <v>Legis Advocacy-Ex Mgmt</v>
          </cell>
          <cell r="C122" t="str">
            <v>Legislative Advocacy</v>
          </cell>
        </row>
        <row r="123">
          <cell r="A123" t="str">
            <v>646407</v>
          </cell>
          <cell r="B123" t="str">
            <v>Legis Adv Govt A</v>
          </cell>
          <cell r="C123" t="str">
            <v>Legislative Advocacy</v>
          </cell>
        </row>
        <row r="124">
          <cell r="A124" t="str">
            <v>646408</v>
          </cell>
          <cell r="B124" t="str">
            <v>COAR/646408</v>
          </cell>
          <cell r="C124" t="str">
            <v>IT</v>
          </cell>
          <cell r="G124" t="str">
            <v>IT Legis Advcy-Entex</v>
          </cell>
        </row>
        <row r="125">
          <cell r="A125" t="str">
            <v>646409</v>
          </cell>
          <cell r="B125" t="str">
            <v>COAR/646409</v>
          </cell>
          <cell r="C125" t="str">
            <v>IT</v>
          </cell>
          <cell r="G125" t="str">
            <v>IT Legis Advcy-CEHE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A3" sqref="A3:F3"/>
    </sheetView>
  </sheetViews>
  <sheetFormatPr defaultColWidth="9.140625" defaultRowHeight="12.75" x14ac:dyDescent="0.2"/>
  <cols>
    <col min="1" max="1" width="6.140625" style="45" bestFit="1" customWidth="1"/>
    <col min="2" max="2" width="23.140625" style="45" customWidth="1"/>
    <col min="3" max="3" width="5.85546875" style="45" customWidth="1"/>
    <col min="4" max="4" width="13.5703125" style="45" customWidth="1"/>
    <col min="5" max="5" width="18.42578125" style="45" customWidth="1"/>
    <col min="6" max="6" width="16" style="45" customWidth="1"/>
    <col min="7" max="7" width="13.42578125" style="45" bestFit="1" customWidth="1"/>
    <col min="8" max="8" width="11.7109375" style="45" customWidth="1"/>
    <col min="9" max="11" width="10.85546875" style="45" customWidth="1"/>
    <col min="12" max="16384" width="9.140625" style="45"/>
  </cols>
  <sheetData>
    <row r="1" spans="1:15" ht="15.75" x14ac:dyDescent="0.25">
      <c r="A1" s="82" t="s">
        <v>47</v>
      </c>
      <c r="B1" s="82"/>
      <c r="C1" s="82"/>
      <c r="D1" s="82"/>
      <c r="E1" s="82"/>
      <c r="F1" s="82"/>
      <c r="G1" s="59"/>
      <c r="H1" s="59"/>
      <c r="I1" s="59"/>
      <c r="J1" s="59"/>
    </row>
    <row r="2" spans="1:15" ht="15" x14ac:dyDescent="0.25">
      <c r="A2" s="83" t="s">
        <v>46</v>
      </c>
      <c r="B2" s="83"/>
      <c r="C2" s="83"/>
      <c r="D2" s="83"/>
      <c r="E2" s="83"/>
      <c r="F2" s="83"/>
    </row>
    <row r="3" spans="1:15" ht="15" x14ac:dyDescent="0.25">
      <c r="A3" s="84" t="s">
        <v>45</v>
      </c>
      <c r="B3" s="85"/>
      <c r="C3" s="85"/>
      <c r="D3" s="85"/>
      <c r="E3" s="85"/>
      <c r="F3" s="85"/>
    </row>
    <row r="4" spans="1:15" ht="15" x14ac:dyDescent="0.25">
      <c r="A4" s="57"/>
      <c r="B4" s="57"/>
      <c r="C4" s="57"/>
      <c r="D4" s="57"/>
      <c r="E4" s="57"/>
      <c r="F4" s="57"/>
    </row>
    <row r="5" spans="1:15" ht="15" x14ac:dyDescent="0.25">
      <c r="A5" s="55"/>
      <c r="B5" s="57"/>
      <c r="C5" s="57"/>
      <c r="D5" s="57"/>
      <c r="E5" s="58"/>
      <c r="F5" s="57"/>
    </row>
    <row r="6" spans="1:15" ht="14.25" customHeight="1" x14ac:dyDescent="0.2">
      <c r="A6" s="47"/>
      <c r="D6" s="56"/>
      <c r="E6" s="56"/>
      <c r="I6" s="81"/>
      <c r="J6" s="81"/>
      <c r="K6" s="81"/>
    </row>
    <row r="7" spans="1:15" s="47" customFormat="1" ht="33" customHeight="1" x14ac:dyDescent="0.2">
      <c r="A7" s="54"/>
      <c r="B7" s="54"/>
      <c r="C7" s="54"/>
      <c r="D7" s="58" t="s">
        <v>44</v>
      </c>
      <c r="E7" s="67" t="s">
        <v>43</v>
      </c>
      <c r="F7" s="68" t="s">
        <v>42</v>
      </c>
      <c r="G7" s="54"/>
      <c r="I7" s="81"/>
      <c r="J7" s="81"/>
      <c r="K7" s="81"/>
    </row>
    <row r="8" spans="1:15" ht="18" customHeight="1" x14ac:dyDescent="0.35">
      <c r="A8" s="69" t="s">
        <v>41</v>
      </c>
      <c r="B8" s="80" t="s">
        <v>25</v>
      </c>
      <c r="C8" s="80"/>
      <c r="D8" s="69" t="s">
        <v>40</v>
      </c>
      <c r="E8" s="69" t="s">
        <v>39</v>
      </c>
      <c r="F8" s="69" t="s">
        <v>38</v>
      </c>
      <c r="I8" s="53"/>
      <c r="J8" s="53"/>
      <c r="K8" s="53"/>
    </row>
    <row r="9" spans="1:15" x14ac:dyDescent="0.2">
      <c r="A9" s="47"/>
      <c r="B9" s="47"/>
      <c r="C9" s="47"/>
      <c r="D9" s="70">
        <v>-1</v>
      </c>
      <c r="E9" s="70">
        <v>-2</v>
      </c>
      <c r="F9" s="70">
        <v>-3</v>
      </c>
    </row>
    <row r="10" spans="1:15" ht="6.75" customHeight="1" x14ac:dyDescent="0.2">
      <c r="A10" s="47"/>
      <c r="B10" s="47"/>
      <c r="C10" s="47"/>
      <c r="D10" s="47"/>
      <c r="E10" s="47"/>
      <c r="F10" s="47"/>
    </row>
    <row r="11" spans="1:15" ht="30" customHeight="1" x14ac:dyDescent="0.2">
      <c r="A11" s="66">
        <v>1</v>
      </c>
      <c r="B11" s="47" t="s">
        <v>37</v>
      </c>
      <c r="C11" s="66"/>
      <c r="D11" s="71">
        <f>'II-D-3.6.1a'!C37/1000</f>
        <v>11250.034</v>
      </c>
      <c r="E11" s="72">
        <v>1</v>
      </c>
      <c r="F11" s="71">
        <f>D11*E11</f>
        <v>11250.034</v>
      </c>
      <c r="G11" s="51"/>
      <c r="I11" s="46"/>
      <c r="J11" s="46"/>
      <c r="K11" s="46"/>
      <c r="L11" s="51"/>
      <c r="M11" s="51"/>
      <c r="N11" s="51"/>
      <c r="O11" s="51"/>
    </row>
    <row r="12" spans="1:15" ht="30" customHeight="1" x14ac:dyDescent="0.2">
      <c r="A12" s="66">
        <v>2</v>
      </c>
      <c r="B12" s="47" t="s">
        <v>36</v>
      </c>
      <c r="C12" s="66"/>
      <c r="D12" s="71">
        <f>'II-D-3.6.1a'!C28</f>
        <v>29462</v>
      </c>
      <c r="E12" s="73">
        <f>'II-D-3.6.1a'!F28</f>
        <v>0.68960016292172965</v>
      </c>
      <c r="F12" s="71">
        <f>'II-D-3.6.1a'!D28</f>
        <v>20317</v>
      </c>
      <c r="G12" s="65"/>
      <c r="I12" s="46"/>
      <c r="J12" s="46"/>
      <c r="K12" s="46"/>
      <c r="L12" s="51"/>
      <c r="M12" s="51"/>
      <c r="N12" s="51"/>
      <c r="O12" s="51"/>
    </row>
    <row r="13" spans="1:15" ht="30" hidden="1" customHeight="1" x14ac:dyDescent="0.2">
      <c r="A13" s="66">
        <v>5</v>
      </c>
      <c r="B13" s="47" t="s">
        <v>35</v>
      </c>
      <c r="C13" s="66" t="s">
        <v>34</v>
      </c>
      <c r="D13" s="71"/>
      <c r="E13" s="71"/>
      <c r="F13" s="71"/>
      <c r="G13" s="51"/>
      <c r="I13" s="46"/>
      <c r="J13" s="46"/>
      <c r="K13" s="46"/>
      <c r="L13" s="51"/>
      <c r="M13" s="51"/>
      <c r="N13" s="51"/>
      <c r="O13" s="51"/>
    </row>
    <row r="14" spans="1:15" ht="30" customHeight="1" thickBot="1" x14ac:dyDescent="0.25">
      <c r="A14" s="66">
        <f>A12+1</f>
        <v>3</v>
      </c>
      <c r="B14" s="47" t="s">
        <v>12</v>
      </c>
      <c r="C14" s="47"/>
      <c r="D14" s="74">
        <f>SUM(D11:D13)</f>
        <v>40712.034</v>
      </c>
      <c r="E14" s="75"/>
      <c r="F14" s="74">
        <f>SUM(F11:F13)</f>
        <v>31567.034</v>
      </c>
      <c r="G14" s="51"/>
      <c r="I14" s="46"/>
      <c r="J14" s="46"/>
      <c r="K14" s="46"/>
      <c r="L14" s="51"/>
      <c r="M14" s="51"/>
      <c r="N14" s="51"/>
      <c r="O14" s="51"/>
    </row>
    <row r="15" spans="1:15" ht="16.5" customHeight="1" thickTop="1" x14ac:dyDescent="0.2">
      <c r="A15" s="47"/>
      <c r="B15" s="47"/>
      <c r="C15" s="47"/>
      <c r="D15" s="71"/>
      <c r="E15" s="71"/>
      <c r="F15" s="71"/>
      <c r="G15" s="51"/>
      <c r="I15" s="51"/>
      <c r="J15" s="51"/>
      <c r="K15" s="51"/>
      <c r="L15" s="51"/>
      <c r="M15" s="51"/>
      <c r="N15" s="51"/>
      <c r="O15" s="51"/>
    </row>
    <row r="16" spans="1:15" x14ac:dyDescent="0.2">
      <c r="A16" s="47"/>
      <c r="B16" s="47"/>
      <c r="C16" s="47"/>
      <c r="D16" s="71"/>
      <c r="E16" s="71"/>
      <c r="F16" s="71"/>
      <c r="G16" s="51"/>
      <c r="H16" s="52"/>
      <c r="I16" s="51"/>
      <c r="J16" s="51"/>
      <c r="K16" s="51"/>
      <c r="L16" s="51"/>
      <c r="M16" s="51"/>
      <c r="N16" s="51"/>
      <c r="O16" s="51"/>
    </row>
    <row r="17" spans="1:15" x14ac:dyDescent="0.2">
      <c r="A17" s="47"/>
      <c r="B17" s="47"/>
      <c r="C17" s="47"/>
      <c r="D17" s="71"/>
      <c r="E17" s="71"/>
      <c r="F17" s="71"/>
      <c r="G17" s="51"/>
      <c r="H17" s="51"/>
      <c r="I17" s="51"/>
      <c r="J17" s="51"/>
      <c r="K17" s="51"/>
      <c r="L17" s="51"/>
      <c r="M17" s="51"/>
      <c r="N17" s="51"/>
      <c r="O17" s="51"/>
    </row>
    <row r="18" spans="1:15" ht="54.6" customHeight="1" x14ac:dyDescent="0.2">
      <c r="A18" s="47"/>
      <c r="B18" s="47"/>
      <c r="C18" s="76"/>
      <c r="D18" s="77"/>
      <c r="E18" s="71"/>
      <c r="F18" s="71"/>
      <c r="G18" s="51"/>
      <c r="H18" s="51"/>
      <c r="I18" s="51"/>
      <c r="J18" s="51"/>
      <c r="K18" s="51"/>
      <c r="L18" s="51"/>
      <c r="M18" s="51"/>
      <c r="N18" s="51"/>
      <c r="O18" s="51"/>
    </row>
    <row r="19" spans="1:15" x14ac:dyDescent="0.2">
      <c r="A19" s="78" t="s">
        <v>33</v>
      </c>
      <c r="B19" s="79"/>
      <c r="C19" s="47"/>
      <c r="D19" s="71"/>
      <c r="E19" s="71"/>
      <c r="F19" s="71"/>
      <c r="G19" s="51"/>
      <c r="H19" s="51"/>
      <c r="I19" s="51"/>
      <c r="J19" s="51"/>
      <c r="K19" s="51"/>
      <c r="L19" s="51"/>
      <c r="M19" s="51"/>
      <c r="N19" s="51"/>
      <c r="O19" s="51"/>
    </row>
    <row r="21" spans="1:15" x14ac:dyDescent="0.2">
      <c r="C21" s="50"/>
    </row>
    <row r="22" spans="1:15" x14ac:dyDescent="0.2">
      <c r="C22" s="50"/>
    </row>
    <row r="28" spans="1:15" x14ac:dyDescent="0.2">
      <c r="B28" s="47"/>
    </row>
    <row r="29" spans="1:15" x14ac:dyDescent="0.2">
      <c r="B29" s="49"/>
    </row>
    <row r="31" spans="1:15" x14ac:dyDescent="0.2">
      <c r="B31" s="48"/>
    </row>
    <row r="32" spans="1:15" x14ac:dyDescent="0.2">
      <c r="B32" s="47"/>
    </row>
    <row r="33" spans="2:4" x14ac:dyDescent="0.2">
      <c r="B33" s="47"/>
    </row>
    <row r="36" spans="2:4" x14ac:dyDescent="0.2">
      <c r="B36" s="47"/>
      <c r="D36" s="46"/>
    </row>
  </sheetData>
  <mergeCells count="6">
    <mergeCell ref="B8:C8"/>
    <mergeCell ref="I6:K6"/>
    <mergeCell ref="I7:K7"/>
    <mergeCell ref="A1:F1"/>
    <mergeCell ref="A2:F2"/>
    <mergeCell ref="A3:F3"/>
  </mergeCells>
  <printOptions horizontalCentered="1"/>
  <pageMargins left="0.7" right="0.7" top="1.5" bottom="0.75" header="0.5" footer="0.5"/>
  <pageSetup orientation="portrait" r:id="rId1"/>
  <headerFooter scaleWithDoc="0" alignWithMargins="0">
    <oddHeader>&amp;R&amp;"Arial,Bold"&amp;11&amp;A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workbookViewId="0">
      <selection activeCell="G33" sqref="G33"/>
    </sheetView>
  </sheetViews>
  <sheetFormatPr defaultColWidth="9.140625" defaultRowHeight="12.75" x14ac:dyDescent="0.2"/>
  <cols>
    <col min="1" max="1" width="3.5703125" style="22" customWidth="1"/>
    <col min="2" max="2" width="42" style="23" customWidth="1"/>
    <col min="3" max="3" width="14.140625" style="23" customWidth="1"/>
    <col min="4" max="4" width="15.42578125" style="23" customWidth="1"/>
    <col min="5" max="5" width="2.42578125" style="23" customWidth="1"/>
    <col min="6" max="6" width="13.42578125" style="23" customWidth="1"/>
    <col min="7" max="7" width="15.42578125" style="23" customWidth="1"/>
    <col min="8" max="8" width="15.42578125" style="22" customWidth="1"/>
    <col min="9" max="11" width="9.140625" style="23"/>
    <col min="12" max="12" width="9.140625" style="38"/>
    <col min="13" max="13" width="13.42578125" style="38" customWidth="1"/>
    <col min="14" max="14" width="16.140625" style="38" customWidth="1"/>
    <col min="15" max="15" width="10" style="38" customWidth="1"/>
    <col min="16" max="16" width="9.140625" style="38"/>
    <col min="17" max="16384" width="9.140625" style="23"/>
  </cols>
  <sheetData>
    <row r="1" spans="1:16" s="4" customFormat="1" x14ac:dyDescent="0.2">
      <c r="A1" s="1"/>
      <c r="B1" s="2"/>
      <c r="C1" s="3"/>
      <c r="D1" s="3"/>
      <c r="E1" s="3"/>
      <c r="H1" s="5"/>
      <c r="L1" s="35"/>
      <c r="M1" s="35"/>
      <c r="N1" s="35"/>
      <c r="O1" s="35"/>
      <c r="P1" s="35"/>
    </row>
    <row r="2" spans="1:16" s="4" customFormat="1" x14ac:dyDescent="0.2">
      <c r="A2" s="5"/>
      <c r="B2" s="6" t="s">
        <v>0</v>
      </c>
      <c r="C2" s="7"/>
      <c r="D2" s="8" t="s">
        <v>1</v>
      </c>
      <c r="F2" s="9"/>
      <c r="H2" s="5"/>
      <c r="L2" s="35"/>
      <c r="M2" s="35"/>
      <c r="N2" s="35"/>
      <c r="O2" s="35"/>
      <c r="P2" s="35"/>
    </row>
    <row r="3" spans="1:16" s="4" customFormat="1" x14ac:dyDescent="0.2">
      <c r="A3" s="5"/>
      <c r="B3" s="10" t="s">
        <v>2</v>
      </c>
      <c r="C3" s="11"/>
      <c r="D3" s="12"/>
      <c r="E3" s="12"/>
      <c r="H3" s="5"/>
      <c r="L3" s="35"/>
      <c r="M3" s="35"/>
      <c r="N3" s="35"/>
      <c r="O3" s="35"/>
      <c r="P3" s="35"/>
    </row>
    <row r="4" spans="1:16" s="4" customFormat="1" x14ac:dyDescent="0.2">
      <c r="A4" s="5"/>
      <c r="B4" s="13" t="s">
        <v>3</v>
      </c>
      <c r="C4" s="11"/>
      <c r="D4" s="12"/>
      <c r="E4" s="12"/>
      <c r="H4" s="5"/>
      <c r="L4" s="35"/>
      <c r="M4" s="35"/>
      <c r="N4" s="35"/>
      <c r="O4" s="35"/>
      <c r="P4" s="35"/>
    </row>
    <row r="5" spans="1:16" s="4" customFormat="1" x14ac:dyDescent="0.2">
      <c r="A5" s="5"/>
      <c r="B5" s="13" t="s">
        <v>4</v>
      </c>
      <c r="C5" s="11"/>
      <c r="D5" s="12"/>
      <c r="E5" s="12"/>
      <c r="H5" s="5"/>
      <c r="L5" s="35"/>
      <c r="M5" s="35"/>
      <c r="N5" s="35"/>
      <c r="O5" s="35"/>
      <c r="P5" s="35"/>
    </row>
    <row r="6" spans="1:16" s="4" customFormat="1" x14ac:dyDescent="0.2">
      <c r="A6" s="5"/>
      <c r="B6" s="13" t="s">
        <v>5</v>
      </c>
      <c r="C6" s="11"/>
      <c r="D6" s="12"/>
      <c r="E6" s="12"/>
      <c r="H6" s="5"/>
      <c r="L6" s="35"/>
      <c r="M6" s="35"/>
      <c r="N6" s="35"/>
      <c r="O6" s="35"/>
      <c r="P6" s="35"/>
    </row>
    <row r="7" spans="1:16" s="17" customFormat="1" x14ac:dyDescent="0.2">
      <c r="A7" s="14"/>
      <c r="B7" s="15" t="s">
        <v>6</v>
      </c>
      <c r="C7" s="16"/>
      <c r="H7" s="14"/>
      <c r="L7" s="36"/>
      <c r="M7" s="36"/>
      <c r="N7" s="36"/>
      <c r="O7" s="36"/>
      <c r="P7" s="36"/>
    </row>
    <row r="8" spans="1:16" s="20" customFormat="1" x14ac:dyDescent="0.2">
      <c r="A8" s="18" t="s">
        <v>7</v>
      </c>
      <c r="B8" s="19"/>
      <c r="C8" s="12"/>
      <c r="H8" s="21"/>
      <c r="L8" s="37"/>
      <c r="M8" s="37"/>
      <c r="N8" s="37"/>
      <c r="O8" s="37"/>
      <c r="P8" s="37"/>
    </row>
    <row r="9" spans="1:16" x14ac:dyDescent="0.2">
      <c r="C9" s="22">
        <v>1</v>
      </c>
      <c r="D9" s="22">
        <v>2</v>
      </c>
      <c r="E9" s="22"/>
      <c r="F9" s="22">
        <v>3</v>
      </c>
      <c r="G9" s="22">
        <v>4</v>
      </c>
      <c r="H9" s="22">
        <v>5</v>
      </c>
      <c r="I9" s="22">
        <v>6</v>
      </c>
    </row>
    <row r="10" spans="1:16" s="25" customFormat="1" ht="13.5" customHeight="1" thickBot="1" x14ac:dyDescent="0.25">
      <c r="A10" s="90" t="s">
        <v>8</v>
      </c>
      <c r="B10" s="86" t="s">
        <v>9</v>
      </c>
      <c r="C10" s="92" t="s">
        <v>10</v>
      </c>
      <c r="D10" s="93"/>
      <c r="E10" s="24"/>
      <c r="F10" s="93" t="s">
        <v>11</v>
      </c>
      <c r="G10" s="93"/>
      <c r="H10" s="94"/>
      <c r="I10" s="86" t="s">
        <v>12</v>
      </c>
      <c r="L10" s="39"/>
      <c r="M10" s="39"/>
      <c r="N10" s="39"/>
      <c r="O10" s="39"/>
      <c r="P10" s="39"/>
    </row>
    <row r="11" spans="1:16" s="30" customFormat="1" ht="33.75" x14ac:dyDescent="0.2">
      <c r="A11" s="91"/>
      <c r="B11" s="87"/>
      <c r="C11" s="26" t="s">
        <v>13</v>
      </c>
      <c r="D11" s="27" t="s">
        <v>14</v>
      </c>
      <c r="E11" s="28"/>
      <c r="F11" s="27" t="s">
        <v>15</v>
      </c>
      <c r="G11" s="27" t="s">
        <v>16</v>
      </c>
      <c r="H11" s="29" t="s">
        <v>17</v>
      </c>
      <c r="I11" s="87"/>
      <c r="L11" s="40"/>
      <c r="M11" s="40"/>
      <c r="N11" s="40"/>
      <c r="O11" s="40"/>
      <c r="P11" s="40"/>
    </row>
    <row r="12" spans="1:16" s="25" customFormat="1" x14ac:dyDescent="0.2">
      <c r="A12" s="22">
        <v>1</v>
      </c>
      <c r="B12" s="25" t="s">
        <v>18</v>
      </c>
      <c r="C12" s="31"/>
      <c r="D12" s="31"/>
      <c r="E12" s="32"/>
      <c r="F12" s="31"/>
      <c r="G12" s="31"/>
      <c r="H12" s="31"/>
      <c r="I12" s="31"/>
      <c r="L12" s="39"/>
      <c r="M12" s="39"/>
      <c r="N12" s="39"/>
      <c r="O12" s="39"/>
      <c r="P12" s="39"/>
    </row>
    <row r="13" spans="1:16" s="25" customFormat="1" x14ac:dyDescent="0.2">
      <c r="A13" s="22">
        <v>2</v>
      </c>
      <c r="B13" s="25" t="s">
        <v>19</v>
      </c>
      <c r="C13" s="31"/>
      <c r="D13" s="31"/>
      <c r="E13" s="32"/>
      <c r="F13" s="31"/>
      <c r="G13" s="31"/>
      <c r="H13" s="31"/>
      <c r="I13" s="31"/>
      <c r="L13" s="39"/>
      <c r="M13" s="39"/>
      <c r="N13" s="39"/>
      <c r="O13" s="39"/>
      <c r="P13" s="39"/>
    </row>
    <row r="14" spans="1:16" s="25" customFormat="1" x14ac:dyDescent="0.2">
      <c r="A14" s="22">
        <v>3</v>
      </c>
      <c r="B14" s="25" t="s">
        <v>20</v>
      </c>
      <c r="C14" s="31"/>
      <c r="D14" s="31"/>
      <c r="E14" s="32"/>
      <c r="F14" s="31"/>
      <c r="G14" s="31"/>
      <c r="H14" s="31"/>
      <c r="I14" s="31"/>
      <c r="L14" s="39"/>
      <c r="M14" s="39"/>
      <c r="N14" s="39"/>
      <c r="O14" s="39"/>
      <c r="P14" s="39"/>
    </row>
    <row r="15" spans="1:16" s="25" customFormat="1" ht="11.25" x14ac:dyDescent="0.2">
      <c r="A15" s="22">
        <v>4</v>
      </c>
      <c r="B15" s="25" t="s">
        <v>21</v>
      </c>
      <c r="C15" s="31"/>
      <c r="D15" s="31"/>
      <c r="E15" s="32"/>
      <c r="F15" s="31"/>
      <c r="G15" s="31"/>
      <c r="H15" s="31"/>
      <c r="I15" s="31"/>
    </row>
    <row r="16" spans="1:16" x14ac:dyDescent="0.2">
      <c r="A16" s="22">
        <v>5</v>
      </c>
    </row>
    <row r="17" spans="1:11" x14ac:dyDescent="0.2">
      <c r="A17" s="22">
        <v>6</v>
      </c>
      <c r="B17" s="23" t="s">
        <v>22</v>
      </c>
      <c r="C17" s="33">
        <v>6651</v>
      </c>
      <c r="D17" s="33">
        <v>5279</v>
      </c>
      <c r="E17" s="34"/>
      <c r="F17" s="33">
        <v>2375</v>
      </c>
      <c r="G17" s="33">
        <v>1227</v>
      </c>
      <c r="H17" s="33">
        <v>1768</v>
      </c>
      <c r="I17" s="33">
        <v>17300</v>
      </c>
      <c r="K17" s="61">
        <f>(C17+D17)/I17</f>
        <v>0.68959537572254337</v>
      </c>
    </row>
    <row r="18" spans="1:11" x14ac:dyDescent="0.2">
      <c r="A18" s="22">
        <v>7</v>
      </c>
      <c r="B18" s="23" t="s">
        <v>23</v>
      </c>
      <c r="C18" s="33">
        <v>4676</v>
      </c>
      <c r="D18" s="33">
        <v>3711</v>
      </c>
      <c r="E18" s="33"/>
      <c r="F18" s="33">
        <v>1670</v>
      </c>
      <c r="G18" s="33">
        <v>863</v>
      </c>
      <c r="H18" s="33">
        <v>1243</v>
      </c>
      <c r="I18" s="33">
        <v>12162</v>
      </c>
      <c r="K18" s="61">
        <f>(C18+D18)/I18</f>
        <v>0.68960697253741166</v>
      </c>
    </row>
    <row r="19" spans="1:11" x14ac:dyDescent="0.2">
      <c r="K19" s="62"/>
    </row>
    <row r="20" spans="1:11" x14ac:dyDescent="0.2">
      <c r="C20" s="60">
        <f>C17+C18</f>
        <v>11327</v>
      </c>
      <c r="D20" s="60">
        <f>D17+D18</f>
        <v>8990</v>
      </c>
      <c r="E20" s="60"/>
      <c r="F20" s="60">
        <f>F17+F18</f>
        <v>4045</v>
      </c>
      <c r="G20" s="60">
        <f>G17+G18</f>
        <v>2090</v>
      </c>
      <c r="H20" s="60">
        <f>H17+H18</f>
        <v>3011</v>
      </c>
      <c r="I20" s="60">
        <f>I17+I18</f>
        <v>29462</v>
      </c>
    </row>
    <row r="21" spans="1:11" x14ac:dyDescent="0.2">
      <c r="C21" s="63">
        <f>C20/$I$20</f>
        <v>0.38446134003122667</v>
      </c>
      <c r="D21" s="63">
        <f>D20/$I$20</f>
        <v>0.30513882289050304</v>
      </c>
      <c r="E21" s="64"/>
      <c r="F21" s="63">
        <f>F20/$I$20</f>
        <v>0.13729549928721743</v>
      </c>
      <c r="G21" s="63">
        <f>G20/$I$20</f>
        <v>7.0938836467313832E-2</v>
      </c>
      <c r="H21" s="63">
        <f>H20/$I$20</f>
        <v>0.10219944335075691</v>
      </c>
    </row>
    <row r="23" spans="1:11" ht="24" customHeight="1" x14ac:dyDescent="0.2">
      <c r="B23" s="88" t="s">
        <v>24</v>
      </c>
      <c r="C23" s="88"/>
      <c r="D23" s="88"/>
      <c r="E23" s="88"/>
      <c r="F23" s="88"/>
    </row>
    <row r="26" spans="1:11" x14ac:dyDescent="0.2">
      <c r="B26" s="39"/>
      <c r="C26" s="89" t="s">
        <v>29</v>
      </c>
      <c r="D26" s="89"/>
      <c r="E26" s="39"/>
      <c r="F26" s="39"/>
    </row>
    <row r="27" spans="1:11" x14ac:dyDescent="0.2">
      <c r="B27" s="38"/>
      <c r="C27" s="41" t="s">
        <v>12</v>
      </c>
      <c r="D27" s="41" t="s">
        <v>27</v>
      </c>
      <c r="F27" s="38" t="s">
        <v>30</v>
      </c>
      <c r="G27" s="38"/>
    </row>
    <row r="28" spans="1:11" x14ac:dyDescent="0.2">
      <c r="B28" s="38" t="s">
        <v>26</v>
      </c>
      <c r="C28" s="42">
        <f>I17+I18</f>
        <v>29462</v>
      </c>
      <c r="D28" s="42">
        <f>SUM(C17:D18)</f>
        <v>20317</v>
      </c>
      <c r="F28" s="43">
        <f>D28/C28</f>
        <v>0.68960016292172965</v>
      </c>
      <c r="G28" s="38"/>
    </row>
    <row r="29" spans="1:11" x14ac:dyDescent="0.2">
      <c r="B29" s="38" t="s">
        <v>28</v>
      </c>
      <c r="C29" s="42">
        <f>C37/1000</f>
        <v>11250.034</v>
      </c>
      <c r="D29" s="42">
        <f>C29</f>
        <v>11250.034</v>
      </c>
      <c r="F29" s="43">
        <f>D29/C29</f>
        <v>1</v>
      </c>
      <c r="G29" s="38"/>
    </row>
    <row r="30" spans="1:11" x14ac:dyDescent="0.2">
      <c r="B30" s="38" t="s">
        <v>12</v>
      </c>
      <c r="C30" s="44">
        <f>C28+C29</f>
        <v>40712.034</v>
      </c>
      <c r="D30" s="44">
        <f>D28+D29</f>
        <v>31567.034</v>
      </c>
      <c r="E30" s="38"/>
      <c r="F30" s="38"/>
    </row>
    <row r="31" spans="1:11" x14ac:dyDescent="0.2">
      <c r="B31" s="38"/>
      <c r="C31" s="42"/>
      <c r="D31" s="42"/>
      <c r="E31" s="38"/>
      <c r="F31" s="38"/>
    </row>
    <row r="32" spans="1:11" x14ac:dyDescent="0.2">
      <c r="B32" s="38" t="s">
        <v>48</v>
      </c>
      <c r="C32" s="42"/>
      <c r="D32" s="42"/>
      <c r="E32" s="38"/>
      <c r="F32" s="38"/>
    </row>
    <row r="33" spans="2:6" x14ac:dyDescent="0.2">
      <c r="B33" s="38"/>
      <c r="C33" s="38"/>
      <c r="D33" s="38"/>
      <c r="E33" s="38"/>
      <c r="F33" s="38"/>
    </row>
    <row r="34" spans="2:6" x14ac:dyDescent="0.2">
      <c r="B34" s="38" t="s">
        <v>28</v>
      </c>
      <c r="C34" s="38"/>
      <c r="D34" s="38"/>
      <c r="E34" s="38"/>
      <c r="F34" s="38"/>
    </row>
    <row r="35" spans="2:6" x14ac:dyDescent="0.2">
      <c r="B35" s="38" t="s">
        <v>31</v>
      </c>
      <c r="C35" s="42">
        <v>1795944</v>
      </c>
      <c r="D35" s="38"/>
      <c r="E35" s="38"/>
      <c r="F35" s="38"/>
    </row>
    <row r="36" spans="2:6" x14ac:dyDescent="0.2">
      <c r="B36" s="38" t="s">
        <v>32</v>
      </c>
      <c r="C36" s="42">
        <v>9454090</v>
      </c>
      <c r="D36" s="38"/>
      <c r="E36" s="38"/>
      <c r="F36" s="38"/>
    </row>
    <row r="37" spans="2:6" x14ac:dyDescent="0.2">
      <c r="B37" s="38"/>
      <c r="C37" s="44">
        <f>C35+C36</f>
        <v>11250034</v>
      </c>
      <c r="D37" s="38"/>
      <c r="E37" s="38"/>
      <c r="F37" s="38"/>
    </row>
  </sheetData>
  <mergeCells count="7">
    <mergeCell ref="I10:I11"/>
    <mergeCell ref="B23:F23"/>
    <mergeCell ref="C26:D26"/>
    <mergeCell ref="A10:A11"/>
    <mergeCell ref="B10:B11"/>
    <mergeCell ref="C10:D10"/>
    <mergeCell ref="F10:H10"/>
  </mergeCells>
  <hyperlinks>
    <hyperlink ref="D2" location="INDEX!A1" display="Index"/>
  </hyperlinks>
  <pageMargins left="1" right="1" top="1.75" bottom="1" header="1" footer="0.5"/>
  <pageSetup scale="75" orientation="landscape" r:id="rId1"/>
  <headerFooter>
    <oddHeader>&amp;R&amp;"Times New Roman,Regular"&amp;8Schedule &amp;A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Exhibit BSL-2</vt:lpstr>
      <vt:lpstr>II-D-3.6.1a</vt:lpstr>
      <vt:lpstr>'Exhibit BSL-2'!Print_Area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Prowell</dc:creator>
  <cp:lastModifiedBy>Molenaar, Jennifer</cp:lastModifiedBy>
  <cp:lastPrinted>2019-06-05T19:58:50Z</cp:lastPrinted>
  <dcterms:created xsi:type="dcterms:W3CDTF">2019-04-11T16:23:34Z</dcterms:created>
  <dcterms:modified xsi:type="dcterms:W3CDTF">2019-06-07T15:36:39Z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{E5E92DF9-30F7-44CF-A112-963C3F7C7362}</vt:lpwstr>
  </property>
</Properties>
</file>